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1\Desktop\CE 003-2025 - Implatação das Ações de Combate às Perdas\11 anexo XI - PLANILHA ORÇAMENTÁRIA\"/>
    </mc:Choice>
  </mc:AlternateContent>
  <xr:revisionPtr revIDLastSave="0" documentId="13_ncr:1_{ABBCF9ED-307D-4A01-94FF-D78382E102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aria" sheetId="1" r:id="rId1"/>
  </sheets>
  <definedNames>
    <definedName name="_xlnm._FilterDatabase" localSheetId="0" hidden="1">'Planilha Orçamentaria'!$A$2:$K$101</definedName>
  </definedNames>
  <calcPr calcId="191029"/>
</workbook>
</file>

<file path=xl/calcChain.xml><?xml version="1.0" encoding="utf-8"?>
<calcChain xmlns="http://schemas.openxmlformats.org/spreadsheetml/2006/main">
  <c r="H33" i="1" l="1"/>
  <c r="I17" i="1" l="1"/>
  <c r="I31" i="1"/>
  <c r="K14" i="1"/>
  <c r="I14" i="1" s="1"/>
  <c r="K15" i="1"/>
  <c r="I15" i="1" s="1"/>
  <c r="K17" i="1"/>
  <c r="K18" i="1"/>
  <c r="I18" i="1" s="1"/>
  <c r="K19" i="1"/>
  <c r="I19" i="1" s="1"/>
  <c r="K20" i="1"/>
  <c r="I20" i="1" s="1"/>
  <c r="K21" i="1"/>
  <c r="I21" i="1" s="1"/>
  <c r="K22" i="1"/>
  <c r="I22" i="1" s="1"/>
  <c r="K23" i="1"/>
  <c r="I23" i="1" s="1"/>
  <c r="K24" i="1"/>
  <c r="I24" i="1" s="1"/>
  <c r="K26" i="1"/>
  <c r="I26" i="1" s="1"/>
  <c r="K27" i="1"/>
  <c r="I27" i="1" s="1"/>
  <c r="K29" i="1"/>
  <c r="I29" i="1" s="1"/>
  <c r="K30" i="1"/>
  <c r="I30" i="1" s="1"/>
  <c r="K31" i="1"/>
  <c r="K33" i="1"/>
  <c r="I33" i="1" s="1"/>
  <c r="K34" i="1"/>
  <c r="I34" i="1" s="1"/>
  <c r="K35" i="1"/>
  <c r="I35" i="1" s="1"/>
  <c r="K36" i="1"/>
  <c r="H36" i="1" s="1"/>
  <c r="K37" i="1"/>
  <c r="I37" i="1" s="1"/>
  <c r="K38" i="1"/>
  <c r="I38" i="1" s="1"/>
  <c r="K40" i="1"/>
  <c r="I40" i="1" s="1"/>
  <c r="K41" i="1"/>
  <c r="I41" i="1" s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4" i="1"/>
  <c r="I4" i="1" s="1"/>
  <c r="K6" i="1"/>
  <c r="I6" i="1" s="1"/>
  <c r="K7" i="1"/>
  <c r="H7" i="1" s="1"/>
  <c r="K8" i="1"/>
  <c r="H8" i="1" s="1"/>
  <c r="K9" i="1"/>
  <c r="H9" i="1" s="1"/>
  <c r="K10" i="1"/>
  <c r="I10" i="1" s="1"/>
  <c r="K11" i="1"/>
  <c r="I11" i="1" s="1"/>
  <c r="K12" i="1"/>
  <c r="I12" i="1" s="1"/>
  <c r="K13" i="1"/>
  <c r="I13" i="1" s="1"/>
  <c r="K101" i="1"/>
  <c r="H101" i="1"/>
  <c r="J101" i="1"/>
  <c r="I101" i="1"/>
</calcChain>
</file>

<file path=xl/sharedStrings.xml><?xml version="1.0" encoding="utf-8"?>
<sst xmlns="http://schemas.openxmlformats.org/spreadsheetml/2006/main" count="167" uniqueCount="105">
  <si>
    <t>Ordem</t>
  </si>
  <si>
    <t>Descrição Item</t>
  </si>
  <si>
    <t>Unidade</t>
  </si>
  <si>
    <t>Quantidade</t>
  </si>
  <si>
    <t>obs:</t>
  </si>
  <si>
    <t>* Permite cadastrar apenas item e subitem
* Utilizar apenas duas casas decimais nas células de valores</t>
  </si>
  <si>
    <t>Referência de Preço</t>
  </si>
  <si>
    <t>Código da Referência</t>
  </si>
  <si>
    <t>Valor Unitario (R$)</t>
  </si>
  <si>
    <t>Valor FEHIDRO (R$)</t>
  </si>
  <si>
    <t>Valor Contrapartida (R$)</t>
  </si>
  <si>
    <t>Valor Outras Fontes (R$)</t>
  </si>
  <si>
    <t>Valor Total (R$)</t>
  </si>
  <si>
    <t>TOTAL</t>
  </si>
  <si>
    <t>Placa de Obra</t>
  </si>
  <si>
    <t>1.1</t>
  </si>
  <si>
    <t>Placa de obra em chapa de aço galvanizado - inclusive pintura - E=1,30mm (Chapa 18)</t>
  </si>
  <si>
    <t xml:space="preserve">Macromedidor de Vazão Eletromagnético Carretel (sem trecho reto) DN 50mm </t>
  </si>
  <si>
    <t xml:space="preserve">Macromedidor de Vazão Eletromagnético Carretel (sem trecho reto) DN 80mm </t>
  </si>
  <si>
    <t xml:space="preserve">Macromedidor de Vazão Eletromagnético Carretel (sem trecho reto) DN 100mm </t>
  </si>
  <si>
    <t xml:space="preserve">Macromedidor de Vazão Eletromagnético Carretel (sem trecho reto) DN 200mm </t>
  </si>
  <si>
    <t>Adaptador Ultraquick  DN=50 (Comercial)</t>
  </si>
  <si>
    <t>Adaptador Ultraquick  DN=80 (Comercial)</t>
  </si>
  <si>
    <t>Adaptador Ultraquick  DN=100 (Comercial)</t>
  </si>
  <si>
    <t>Adaptador Ultraquick  DN=200 (Comercial)</t>
  </si>
  <si>
    <t>Colar de tomada ferro dúctil para tubos de ferro fundido ou PVC - Saída rosqueada - Porcas e paragusos galvanizados DN 100x20mm</t>
  </si>
  <si>
    <t>Registro TAP liga de cobre =25mm para pitometria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</si>
  <si>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</si>
  <si>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</si>
  <si>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</si>
  <si>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</si>
  <si>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</si>
  <si>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</si>
  <si>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</si>
  <si>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</si>
  <si>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</si>
  <si>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</si>
  <si>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Motorista</t>
  </si>
  <si>
    <t>Engenheiro - Pleno - Civil</t>
  </si>
  <si>
    <t xml:space="preserve">Encanador </t>
  </si>
  <si>
    <t>Auxiliar Técnico- Hidraúlico</t>
  </si>
  <si>
    <t>Engenheiro - Pleno - Elétrico</t>
  </si>
  <si>
    <t>Pedreiro</t>
  </si>
  <si>
    <t>Técnico eletrecista</t>
  </si>
  <si>
    <t>Eletrecista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</si>
  <si>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</si>
  <si>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</si>
  <si>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</si>
  <si>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</si>
  <si>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</si>
  <si>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</si>
  <si>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</si>
  <si>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</si>
  <si>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</si>
  <si>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</si>
  <si>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Fornecimento de Painel de Telemetria com mão de obra de instalação SPDA</t>
  </si>
  <si>
    <t>Fornecimento de licença de supervisório com mão de obra e desenvolvimento de telas</t>
  </si>
  <si>
    <t>5.1</t>
  </si>
  <si>
    <t>5.2</t>
  </si>
  <si>
    <t>Coordenador</t>
  </si>
  <si>
    <t>Engenheiro - Pleno</t>
  </si>
  <si>
    <t>Técnico de Nível Médio</t>
  </si>
  <si>
    <t>5.3</t>
  </si>
  <si>
    <t>Substituição dos Hidrômetros - Materiais hidráulicos</t>
  </si>
  <si>
    <t>Hidrômetro unijato / medidor de agua, dn 3/4", vazão máxima de 5 m³/h, para agua potável fria, relojoaria plana, classe b, horizontal (sem conexões)</t>
  </si>
  <si>
    <t>Tubete longo liga de cobre DN=20 mm NBR 8194 para hidrômetro</t>
  </si>
  <si>
    <t xml:space="preserve">Tubete curto liga de cobre DN=20 mm NBR 8194 para hidrômetro </t>
  </si>
  <si>
    <t>Guarnição do tubete (arruela/junta) borracha nitrílica DN=3/4" para hidrômetro</t>
  </si>
  <si>
    <t>Porca do tubete liga de cobre DN=20 mm sextavada NBR 8194 para hidrômetro</t>
  </si>
  <si>
    <t>Lacre anti fraude polipropileno azul DN=3/4" até 3 m³/h c/travamento para Hidrômetro</t>
  </si>
  <si>
    <t>6.1</t>
  </si>
  <si>
    <t>6.2</t>
  </si>
  <si>
    <t>6.3</t>
  </si>
  <si>
    <t>6.4</t>
  </si>
  <si>
    <t>6.5</t>
  </si>
  <si>
    <t>6.6</t>
  </si>
  <si>
    <t>Substituição dos Hidrômetros - Fornecimento de mão de obra para substituição de hidrômetros e instalação das demais conexões e acessórios</t>
  </si>
  <si>
    <t xml:space="preserve">Motorista </t>
  </si>
  <si>
    <t>Encanador</t>
  </si>
  <si>
    <t>7.1</t>
  </si>
  <si>
    <t>7.2</t>
  </si>
  <si>
    <t>EL07568</t>
  </si>
  <si>
    <t>EL07570</t>
  </si>
  <si>
    <t>HM04245</t>
  </si>
  <si>
    <t>HM01424</t>
  </si>
  <si>
    <t>MO00055</t>
  </si>
  <si>
    <t>MO00031</t>
  </si>
  <si>
    <t>MO00066</t>
  </si>
  <si>
    <t>MO07327</t>
  </si>
  <si>
    <t>MO00030</t>
  </si>
  <si>
    <t>HM01442</t>
  </si>
  <si>
    <t>HM01436</t>
  </si>
  <si>
    <t>HM01396</t>
  </si>
  <si>
    <t>HM01416</t>
  </si>
  <si>
    <t>HM04304</t>
  </si>
  <si>
    <t>m²</t>
  </si>
  <si>
    <t>unid</t>
  </si>
  <si>
    <t>h</t>
  </si>
  <si>
    <t>Fornecimento e Instalação dos Macromedidores de Vazão e Interligação ao sistema de telemetria existente, incluindo pitometria ou medidor ultrassonico para validação - Mão-de-obra para instalação dos macromedidores com infraestrutura elétrica e SPDA</t>
  </si>
  <si>
    <t>Fornecimento e Instalação dos Macromedidores de Vazão e Interligação ao sistema de telemetria existente, incluindo pitometria ou medidor ultrassonico para validação  - Peças Hidráulicas</t>
  </si>
  <si>
    <t>Fornecimento e Instalação dos Macromedidores de Vazão e Interligação ao sistema de telemetria existente, incluindo pitometria ou medidor ultrassonico para validação  -  Interligação ao CCO Existente</t>
  </si>
  <si>
    <t>Fornecimento e Instalação dos Macromedidores de Vazão e Interligação ao sistema de telemetria existente, incluindo pitometria ou medidor ultrassonico para validação  -  Checagem e validação dos macromedidores de vazão</t>
  </si>
  <si>
    <t>SABESP 05/2025</t>
  </si>
  <si>
    <t>Cotação 09/2025</t>
  </si>
  <si>
    <t>SINAPI 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</si>
</sst>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/>
    <xf numFmtId="2" fontId="0" fillId="2" borderId="5" xfId="0" applyNumberFormat="1" applyFill="1" applyBorder="1"/>
    <xf numFmtId="164" fontId="0" fillId="2" borderId="0" xfId="0" applyNumberFormat="1" applyFill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2" fontId="0" fillId="2" borderId="0" xfId="0" applyNumberFormat="1" applyFill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1" fontId="0" fillId="2" borderId="1" xfId="0" applyNumberFormat="1" applyFill="1" applyBorder="1" applyAlignment="1">
      <alignment horizontal="left" wrapText="1"/>
    </xf>
    <xf numFmtId="2" fontId="0" fillId="2" borderId="1" xfId="0" applyNumberFormat="1" applyFill="1" applyBorder="1" applyAlignment="1">
      <alignment horizontal="left" wrapText="1"/>
    </xf>
    <xf numFmtId="0" fontId="2" fillId="2" borderId="2" xfId="0" applyFont="1" applyFill="1" applyBorder="1" applyAlignment="1">
      <alignment vertical="center" wrapText="1"/>
    </xf>
    <xf numFmtId="164" fontId="0" fillId="2" borderId="4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6"/>
  <sheetViews>
    <sheetView tabSelected="1" topLeftCell="A20" zoomScale="115" zoomScaleNormal="115" workbookViewId="0">
      <selection activeCell="J104" sqref="J104"/>
    </sheetView>
  </sheetViews>
  <sheetFormatPr defaultColWidth="9.140625" defaultRowHeight="15" x14ac:dyDescent="0.25"/>
  <cols>
    <col min="1" max="1" width="8" style="1" customWidth="1"/>
    <col min="2" max="2" width="55.85546875" style="1" customWidth="1"/>
    <col min="3" max="3" width="15" style="1" customWidth="1"/>
    <col min="4" max="4" width="14.5703125" style="1" customWidth="1"/>
    <col min="5" max="5" width="16" style="4" customWidth="1"/>
    <col min="6" max="6" width="14" style="6" bestFit="1" customWidth="1"/>
    <col min="7" max="7" width="22.5703125" style="1" bestFit="1" customWidth="1"/>
    <col min="8" max="8" width="24" style="1" bestFit="1" customWidth="1"/>
    <col min="9" max="9" width="15" style="1" customWidth="1"/>
    <col min="10" max="10" width="14.7109375" style="1" bestFit="1" customWidth="1"/>
    <col min="11" max="11" width="14.85546875" style="1" bestFit="1" customWidth="1"/>
    <col min="12" max="12" width="13.85546875" style="1" bestFit="1" customWidth="1"/>
    <col min="13" max="16384" width="9.140625" style="1"/>
  </cols>
  <sheetData>
    <row r="1" spans="1:12" ht="51" customHeight="1" x14ac:dyDescent="0.25">
      <c r="A1" s="3" t="s">
        <v>4</v>
      </c>
      <c r="B1" s="2" t="s">
        <v>5</v>
      </c>
      <c r="C1" s="11"/>
      <c r="D1" s="11"/>
      <c r="E1" s="12"/>
      <c r="F1" s="13"/>
      <c r="G1" s="11"/>
      <c r="H1" s="11"/>
      <c r="I1" s="11"/>
      <c r="J1" s="11"/>
      <c r="K1" s="11"/>
    </row>
    <row r="2" spans="1:12" s="5" customFormat="1" ht="45" x14ac:dyDescent="0.25">
      <c r="A2" s="3" t="s">
        <v>0</v>
      </c>
      <c r="B2" s="3" t="s">
        <v>1</v>
      </c>
      <c r="C2" s="3" t="s">
        <v>6</v>
      </c>
      <c r="D2" s="3" t="s">
        <v>7</v>
      </c>
      <c r="E2" s="3" t="s">
        <v>2</v>
      </c>
      <c r="F2" s="14" t="s">
        <v>3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</row>
    <row r="3" spans="1:12" x14ac:dyDescent="0.25">
      <c r="A3" s="9">
        <v>1</v>
      </c>
      <c r="B3" s="9" t="s">
        <v>14</v>
      </c>
      <c r="C3" s="15"/>
      <c r="D3" s="16"/>
      <c r="E3" s="17"/>
      <c r="F3" s="16"/>
      <c r="G3" s="15"/>
      <c r="H3" s="15"/>
      <c r="I3" s="15"/>
      <c r="J3" s="15"/>
      <c r="K3" s="15"/>
    </row>
    <row r="4" spans="1:12" ht="30" x14ac:dyDescent="0.25">
      <c r="A4" s="9" t="s">
        <v>15</v>
      </c>
      <c r="B4" s="9" t="s">
        <v>16</v>
      </c>
      <c r="C4" s="15" t="s">
        <v>102</v>
      </c>
      <c r="D4" s="18">
        <v>70000002</v>
      </c>
      <c r="E4" s="17" t="s">
        <v>95</v>
      </c>
      <c r="F4" s="16">
        <v>24</v>
      </c>
      <c r="G4" s="15">
        <v>894.8</v>
      </c>
      <c r="H4" s="15">
        <v>15908.7</v>
      </c>
      <c r="I4" s="15">
        <f>K4-H4</f>
        <v>5566.4999999999964</v>
      </c>
      <c r="J4" s="15"/>
      <c r="K4" s="15">
        <f t="shared" ref="K4:K100" si="0">F4*G4</f>
        <v>21475.199999999997</v>
      </c>
    </row>
    <row r="5" spans="1:12" ht="60" x14ac:dyDescent="0.25">
      <c r="A5" s="9">
        <v>2</v>
      </c>
      <c r="B5" s="9" t="s">
        <v>99</v>
      </c>
      <c r="C5" s="15"/>
      <c r="D5" s="19"/>
      <c r="E5" s="17"/>
      <c r="F5" s="16"/>
      <c r="G5" s="15"/>
      <c r="H5" s="15"/>
      <c r="I5" s="15"/>
      <c r="J5" s="15"/>
      <c r="K5" s="15"/>
    </row>
    <row r="6" spans="1:12" ht="30" x14ac:dyDescent="0.25">
      <c r="A6" s="9" t="s">
        <v>27</v>
      </c>
      <c r="B6" s="9" t="s">
        <v>17</v>
      </c>
      <c r="C6" s="15" t="s">
        <v>103</v>
      </c>
      <c r="D6" s="19"/>
      <c r="E6" s="17" t="s">
        <v>96</v>
      </c>
      <c r="F6" s="16">
        <v>1</v>
      </c>
      <c r="G6" s="15">
        <v>20201</v>
      </c>
      <c r="H6" s="15">
        <v>18683.509999999998</v>
      </c>
      <c r="I6" s="15">
        <f t="shared" ref="I6:I52" si="1">K6-H6</f>
        <v>1517.4900000000016</v>
      </c>
      <c r="J6" s="15"/>
      <c r="K6" s="15">
        <f t="shared" si="0"/>
        <v>20201</v>
      </c>
    </row>
    <row r="7" spans="1:12" ht="30" x14ac:dyDescent="0.25">
      <c r="A7" s="9" t="s">
        <v>28</v>
      </c>
      <c r="B7" s="9" t="s">
        <v>18</v>
      </c>
      <c r="C7" s="15" t="s">
        <v>102</v>
      </c>
      <c r="D7" s="19" t="s">
        <v>81</v>
      </c>
      <c r="E7" s="17" t="s">
        <v>96</v>
      </c>
      <c r="F7" s="16">
        <v>3</v>
      </c>
      <c r="G7" s="15">
        <v>17408.07</v>
      </c>
      <c r="H7" s="15">
        <f>K7</f>
        <v>52224.21</v>
      </c>
      <c r="I7" s="15">
        <v>0</v>
      </c>
      <c r="J7" s="15"/>
      <c r="K7" s="15">
        <f t="shared" si="0"/>
        <v>52224.21</v>
      </c>
    </row>
    <row r="8" spans="1:12" ht="30" x14ac:dyDescent="0.25">
      <c r="A8" s="9" t="s">
        <v>29</v>
      </c>
      <c r="B8" s="9" t="s">
        <v>19</v>
      </c>
      <c r="C8" s="15" t="s">
        <v>102</v>
      </c>
      <c r="D8" s="19" t="s">
        <v>81</v>
      </c>
      <c r="E8" s="17" t="s">
        <v>96</v>
      </c>
      <c r="F8" s="16">
        <v>3</v>
      </c>
      <c r="G8" s="15">
        <v>17408.07</v>
      </c>
      <c r="H8" s="15">
        <f>K8</f>
        <v>52224.21</v>
      </c>
      <c r="I8" s="15">
        <v>0</v>
      </c>
      <c r="J8" s="15"/>
      <c r="K8" s="15">
        <f t="shared" si="0"/>
        <v>52224.21</v>
      </c>
      <c r="L8" s="8"/>
    </row>
    <row r="9" spans="1:12" ht="30" x14ac:dyDescent="0.25">
      <c r="A9" s="9" t="s">
        <v>30</v>
      </c>
      <c r="B9" s="9" t="s">
        <v>20</v>
      </c>
      <c r="C9" s="15" t="s">
        <v>102</v>
      </c>
      <c r="D9" s="19" t="s">
        <v>82</v>
      </c>
      <c r="E9" s="17" t="s">
        <v>96</v>
      </c>
      <c r="F9" s="16">
        <v>1</v>
      </c>
      <c r="G9" s="15">
        <v>23451.66</v>
      </c>
      <c r="H9" s="15">
        <f>K9</f>
        <v>23451.66</v>
      </c>
      <c r="I9" s="15">
        <v>0</v>
      </c>
      <c r="J9" s="15"/>
      <c r="K9" s="15">
        <f t="shared" si="0"/>
        <v>23451.66</v>
      </c>
    </row>
    <row r="10" spans="1:12" ht="30" x14ac:dyDescent="0.25">
      <c r="A10" s="9" t="s">
        <v>31</v>
      </c>
      <c r="B10" s="9" t="s">
        <v>21</v>
      </c>
      <c r="C10" s="15" t="s">
        <v>103</v>
      </c>
      <c r="D10" s="19"/>
      <c r="E10" s="17" t="s">
        <v>96</v>
      </c>
      <c r="F10" s="16">
        <v>2</v>
      </c>
      <c r="G10" s="15">
        <v>931.57</v>
      </c>
      <c r="H10" s="15">
        <v>1769.98</v>
      </c>
      <c r="I10" s="15">
        <f t="shared" si="1"/>
        <v>93.160000000000082</v>
      </c>
      <c r="J10" s="15"/>
      <c r="K10" s="15">
        <f t="shared" si="0"/>
        <v>1863.14</v>
      </c>
    </row>
    <row r="11" spans="1:12" ht="30" x14ac:dyDescent="0.25">
      <c r="A11" s="9" t="s">
        <v>32</v>
      </c>
      <c r="B11" s="9" t="s">
        <v>22</v>
      </c>
      <c r="C11" s="15" t="s">
        <v>103</v>
      </c>
      <c r="D11" s="19"/>
      <c r="E11" s="17" t="s">
        <v>96</v>
      </c>
      <c r="F11" s="16">
        <v>6</v>
      </c>
      <c r="G11" s="15">
        <v>704.9</v>
      </c>
      <c r="H11" s="15">
        <v>3870.13</v>
      </c>
      <c r="I11" s="15">
        <f t="shared" si="1"/>
        <v>359.26999999999953</v>
      </c>
      <c r="J11" s="15"/>
      <c r="K11" s="15">
        <f t="shared" si="0"/>
        <v>4229.3999999999996</v>
      </c>
    </row>
    <row r="12" spans="1:12" ht="30" x14ac:dyDescent="0.25">
      <c r="A12" s="9" t="s">
        <v>33</v>
      </c>
      <c r="B12" s="9" t="s">
        <v>23</v>
      </c>
      <c r="C12" s="15" t="s">
        <v>103</v>
      </c>
      <c r="D12" s="19"/>
      <c r="E12" s="17" t="s">
        <v>96</v>
      </c>
      <c r="F12" s="16">
        <v>6</v>
      </c>
      <c r="G12" s="15">
        <v>911.83</v>
      </c>
      <c r="H12" s="15">
        <v>5006.42</v>
      </c>
      <c r="I12" s="15">
        <f t="shared" si="1"/>
        <v>464.5600000000004</v>
      </c>
      <c r="J12" s="15"/>
      <c r="K12" s="15">
        <f t="shared" si="0"/>
        <v>5470.9800000000005</v>
      </c>
    </row>
    <row r="13" spans="1:12" ht="30" x14ac:dyDescent="0.25">
      <c r="A13" s="9" t="s">
        <v>34</v>
      </c>
      <c r="B13" s="9" t="s">
        <v>24</v>
      </c>
      <c r="C13" s="15" t="s">
        <v>103</v>
      </c>
      <c r="D13" s="19"/>
      <c r="E13" s="17" t="s">
        <v>96</v>
      </c>
      <c r="F13" s="16">
        <v>2</v>
      </c>
      <c r="G13" s="15">
        <v>1385.56</v>
      </c>
      <c r="H13" s="15">
        <v>2535.83</v>
      </c>
      <c r="I13" s="15">
        <f t="shared" si="1"/>
        <v>235.28999999999996</v>
      </c>
      <c r="J13" s="15"/>
      <c r="K13" s="15">
        <f t="shared" si="0"/>
        <v>2771.12</v>
      </c>
    </row>
    <row r="14" spans="1:12" ht="45" x14ac:dyDescent="0.25">
      <c r="A14" s="9" t="s">
        <v>35</v>
      </c>
      <c r="B14" s="9" t="s">
        <v>25</v>
      </c>
      <c r="C14" s="15" t="s">
        <v>102</v>
      </c>
      <c r="D14" s="19" t="s">
        <v>83</v>
      </c>
      <c r="E14" s="17" t="s">
        <v>96</v>
      </c>
      <c r="F14" s="16">
        <v>1</v>
      </c>
      <c r="G14" s="15">
        <v>65.5</v>
      </c>
      <c r="H14" s="15">
        <v>65.489999999999995</v>
      </c>
      <c r="I14" s="15">
        <f t="shared" si="1"/>
        <v>1.0000000000005116E-2</v>
      </c>
      <c r="J14" s="15"/>
      <c r="K14" s="15">
        <f t="shared" si="0"/>
        <v>65.5</v>
      </c>
    </row>
    <row r="15" spans="1:12" x14ac:dyDescent="0.25">
      <c r="A15" s="9" t="s">
        <v>36</v>
      </c>
      <c r="B15" s="9" t="s">
        <v>26</v>
      </c>
      <c r="C15" s="15" t="s">
        <v>102</v>
      </c>
      <c r="D15" s="19" t="s">
        <v>84</v>
      </c>
      <c r="E15" s="17" t="s">
        <v>96</v>
      </c>
      <c r="F15" s="16">
        <v>3</v>
      </c>
      <c r="G15" s="15">
        <v>440.17</v>
      </c>
      <c r="H15" s="15">
        <v>1254.48</v>
      </c>
      <c r="I15" s="15">
        <f t="shared" si="1"/>
        <v>66.029999999999973</v>
      </c>
      <c r="J15" s="15"/>
      <c r="K15" s="15">
        <f t="shared" si="0"/>
        <v>1320.51</v>
      </c>
    </row>
    <row r="16" spans="1:12" ht="75" x14ac:dyDescent="0.25">
      <c r="A16" s="9">
        <v>3</v>
      </c>
      <c r="B16" s="9" t="s">
        <v>98</v>
      </c>
      <c r="C16" s="15"/>
      <c r="D16" s="19"/>
      <c r="E16" s="17"/>
      <c r="F16" s="16"/>
      <c r="G16" s="15"/>
      <c r="H16" s="15"/>
      <c r="I16" s="15"/>
      <c r="J16" s="15"/>
      <c r="K16" s="15"/>
    </row>
    <row r="17" spans="1:12" x14ac:dyDescent="0.25">
      <c r="A17" s="9" t="s">
        <v>45</v>
      </c>
      <c r="B17" s="9" t="s">
        <v>37</v>
      </c>
      <c r="C17" s="15" t="s">
        <v>102</v>
      </c>
      <c r="D17" s="19" t="s">
        <v>85</v>
      </c>
      <c r="E17" s="17" t="s">
        <v>97</v>
      </c>
      <c r="F17" s="16">
        <v>128</v>
      </c>
      <c r="G17" s="15">
        <v>16.39</v>
      </c>
      <c r="H17" s="15">
        <v>1929.79</v>
      </c>
      <c r="I17" s="15">
        <f t="shared" si="1"/>
        <v>168.13000000000011</v>
      </c>
      <c r="J17" s="15"/>
      <c r="K17" s="15">
        <f t="shared" si="0"/>
        <v>2097.92</v>
      </c>
    </row>
    <row r="18" spans="1:12" x14ac:dyDescent="0.25">
      <c r="A18" s="9" t="s">
        <v>46</v>
      </c>
      <c r="B18" s="9" t="s">
        <v>38</v>
      </c>
      <c r="C18" s="15" t="s">
        <v>102</v>
      </c>
      <c r="D18" s="18">
        <v>74000005</v>
      </c>
      <c r="E18" s="17" t="s">
        <v>97</v>
      </c>
      <c r="F18" s="16">
        <v>128</v>
      </c>
      <c r="G18" s="15">
        <v>278.76</v>
      </c>
      <c r="H18" s="15">
        <v>27580.1</v>
      </c>
      <c r="I18" s="15">
        <f t="shared" si="1"/>
        <v>8101.18</v>
      </c>
      <c r="J18" s="15"/>
      <c r="K18" s="15">
        <f t="shared" si="0"/>
        <v>35681.279999999999</v>
      </c>
    </row>
    <row r="19" spans="1:12" x14ac:dyDescent="0.25">
      <c r="A19" s="9" t="s">
        <v>47</v>
      </c>
      <c r="B19" s="9" t="s">
        <v>39</v>
      </c>
      <c r="C19" s="15" t="s">
        <v>102</v>
      </c>
      <c r="D19" s="19" t="s">
        <v>86</v>
      </c>
      <c r="E19" s="17" t="s">
        <v>97</v>
      </c>
      <c r="F19" s="16">
        <v>192</v>
      </c>
      <c r="G19" s="15">
        <v>14.04</v>
      </c>
      <c r="H19" s="15">
        <v>2480.64</v>
      </c>
      <c r="I19" s="15">
        <f t="shared" si="1"/>
        <v>215.03999999999996</v>
      </c>
      <c r="J19" s="15"/>
      <c r="K19" s="15">
        <f t="shared" si="0"/>
        <v>2695.68</v>
      </c>
    </row>
    <row r="20" spans="1:12" x14ac:dyDescent="0.25">
      <c r="A20" s="9" t="s">
        <v>48</v>
      </c>
      <c r="B20" s="9" t="s">
        <v>40</v>
      </c>
      <c r="C20" s="15" t="s">
        <v>102</v>
      </c>
      <c r="D20" s="18">
        <v>74000009</v>
      </c>
      <c r="E20" s="17" t="s">
        <v>97</v>
      </c>
      <c r="F20" s="16">
        <v>128</v>
      </c>
      <c r="G20" s="15">
        <v>91.88</v>
      </c>
      <c r="H20" s="15">
        <v>9090.82</v>
      </c>
      <c r="I20" s="15">
        <f t="shared" si="1"/>
        <v>2669.8199999999997</v>
      </c>
      <c r="J20" s="15"/>
      <c r="K20" s="15">
        <f t="shared" si="0"/>
        <v>11760.64</v>
      </c>
    </row>
    <row r="21" spans="1:12" x14ac:dyDescent="0.25">
      <c r="A21" s="9" t="s">
        <v>49</v>
      </c>
      <c r="B21" s="9" t="s">
        <v>41</v>
      </c>
      <c r="C21" s="15" t="s">
        <v>102</v>
      </c>
      <c r="D21" s="18">
        <v>74000005</v>
      </c>
      <c r="E21" s="17" t="s">
        <v>97</v>
      </c>
      <c r="F21" s="16">
        <v>168</v>
      </c>
      <c r="G21" s="15">
        <v>278.76</v>
      </c>
      <c r="H21" s="15">
        <v>36198.879999999997</v>
      </c>
      <c r="I21" s="15">
        <f t="shared" si="1"/>
        <v>10632.800000000003</v>
      </c>
      <c r="J21" s="15"/>
      <c r="K21" s="15">
        <f t="shared" si="0"/>
        <v>46831.68</v>
      </c>
    </row>
    <row r="22" spans="1:12" x14ac:dyDescent="0.25">
      <c r="A22" s="9" t="s">
        <v>50</v>
      </c>
      <c r="B22" s="9" t="s">
        <v>42</v>
      </c>
      <c r="C22" s="15" t="s">
        <v>102</v>
      </c>
      <c r="D22" s="19" t="s">
        <v>87</v>
      </c>
      <c r="E22" s="17" t="s">
        <v>97</v>
      </c>
      <c r="F22" s="16">
        <v>384</v>
      </c>
      <c r="G22" s="15">
        <v>14.48</v>
      </c>
      <c r="H22" s="15">
        <v>5114.5</v>
      </c>
      <c r="I22" s="15">
        <f t="shared" si="1"/>
        <v>445.81999999999971</v>
      </c>
      <c r="J22" s="15"/>
      <c r="K22" s="15">
        <f t="shared" si="0"/>
        <v>5560.32</v>
      </c>
    </row>
    <row r="23" spans="1:12" x14ac:dyDescent="0.25">
      <c r="A23" s="9" t="s">
        <v>51</v>
      </c>
      <c r="B23" s="9" t="s">
        <v>43</v>
      </c>
      <c r="C23" s="15" t="s">
        <v>102</v>
      </c>
      <c r="D23" s="19" t="s">
        <v>88</v>
      </c>
      <c r="E23" s="17" t="s">
        <v>97</v>
      </c>
      <c r="F23" s="16">
        <v>384</v>
      </c>
      <c r="G23" s="15">
        <v>29.71</v>
      </c>
      <c r="H23" s="15">
        <v>10491.65</v>
      </c>
      <c r="I23" s="15">
        <f t="shared" si="1"/>
        <v>916.98999999999978</v>
      </c>
      <c r="J23" s="15"/>
      <c r="K23" s="15">
        <f t="shared" si="0"/>
        <v>11408.64</v>
      </c>
    </row>
    <row r="24" spans="1:12" x14ac:dyDescent="0.25">
      <c r="A24" s="9" t="s">
        <v>52</v>
      </c>
      <c r="B24" s="9" t="s">
        <v>44</v>
      </c>
      <c r="C24" s="15" t="s">
        <v>102</v>
      </c>
      <c r="D24" s="19" t="s">
        <v>89</v>
      </c>
      <c r="E24" s="17" t="s">
        <v>97</v>
      </c>
      <c r="F24" s="16">
        <v>512</v>
      </c>
      <c r="G24" s="15">
        <v>20.21</v>
      </c>
      <c r="H24" s="15">
        <v>9523.7099999999991</v>
      </c>
      <c r="I24" s="15">
        <f t="shared" si="1"/>
        <v>823.81000000000131</v>
      </c>
      <c r="J24" s="15"/>
      <c r="K24" s="15">
        <f t="shared" si="0"/>
        <v>10347.52</v>
      </c>
    </row>
    <row r="25" spans="1:12" ht="60" x14ac:dyDescent="0.25">
      <c r="A25" s="9">
        <v>4</v>
      </c>
      <c r="B25" s="9" t="s">
        <v>100</v>
      </c>
      <c r="C25" s="15"/>
      <c r="D25" s="19"/>
      <c r="E25" s="17"/>
      <c r="F25" s="16"/>
      <c r="G25" s="15"/>
      <c r="H25" s="15"/>
      <c r="I25" s="15"/>
      <c r="J25" s="15"/>
      <c r="K25" s="15"/>
    </row>
    <row r="26" spans="1:12" ht="30" x14ac:dyDescent="0.25">
      <c r="A26" s="9" t="s">
        <v>53</v>
      </c>
      <c r="B26" s="9" t="s">
        <v>55</v>
      </c>
      <c r="C26" s="15" t="s">
        <v>103</v>
      </c>
      <c r="D26" s="19"/>
      <c r="E26" s="17" t="s">
        <v>96</v>
      </c>
      <c r="F26" s="16">
        <v>8</v>
      </c>
      <c r="G26" s="15">
        <v>26013.31</v>
      </c>
      <c r="H26" s="15">
        <v>197701.16</v>
      </c>
      <c r="I26" s="15">
        <f t="shared" si="1"/>
        <v>10405.320000000007</v>
      </c>
      <c r="J26" s="15"/>
      <c r="K26" s="15">
        <f t="shared" si="0"/>
        <v>208106.48</v>
      </c>
    </row>
    <row r="27" spans="1:12" ht="30" x14ac:dyDescent="0.25">
      <c r="A27" s="9" t="s">
        <v>54</v>
      </c>
      <c r="B27" s="9" t="s">
        <v>56</v>
      </c>
      <c r="C27" s="15" t="s">
        <v>103</v>
      </c>
      <c r="D27" s="19"/>
      <c r="E27" s="17" t="s">
        <v>96</v>
      </c>
      <c r="F27" s="16">
        <v>8</v>
      </c>
      <c r="G27" s="15">
        <v>5200</v>
      </c>
      <c r="H27" s="15">
        <v>39520</v>
      </c>
      <c r="I27" s="15">
        <f t="shared" si="1"/>
        <v>2080</v>
      </c>
      <c r="J27" s="15"/>
      <c r="K27" s="15">
        <f t="shared" si="0"/>
        <v>41600</v>
      </c>
    </row>
    <row r="28" spans="1:12" ht="60" x14ac:dyDescent="0.25">
      <c r="A28" s="9">
        <v>5</v>
      </c>
      <c r="B28" s="9" t="s">
        <v>101</v>
      </c>
      <c r="C28" s="15"/>
      <c r="D28" s="19"/>
      <c r="E28" s="17"/>
      <c r="F28" s="16"/>
      <c r="G28" s="15"/>
      <c r="H28" s="15"/>
      <c r="I28" s="15"/>
      <c r="J28" s="15"/>
      <c r="K28" s="15"/>
    </row>
    <row r="29" spans="1:12" x14ac:dyDescent="0.25">
      <c r="A29" s="9" t="s">
        <v>57</v>
      </c>
      <c r="B29" s="9" t="s">
        <v>59</v>
      </c>
      <c r="C29" s="15" t="s">
        <v>102</v>
      </c>
      <c r="D29" s="18">
        <v>74000002</v>
      </c>
      <c r="E29" s="17" t="s">
        <v>97</v>
      </c>
      <c r="F29" s="16">
        <v>4</v>
      </c>
      <c r="G29" s="15">
        <v>650.72</v>
      </c>
      <c r="H29" s="15">
        <v>2011.95</v>
      </c>
      <c r="I29" s="15">
        <f t="shared" si="1"/>
        <v>590.93000000000006</v>
      </c>
      <c r="J29" s="15"/>
      <c r="K29" s="15">
        <f t="shared" si="0"/>
        <v>2602.88</v>
      </c>
    </row>
    <row r="30" spans="1:12" x14ac:dyDescent="0.25">
      <c r="A30" s="9" t="s">
        <v>58</v>
      </c>
      <c r="B30" s="9" t="s">
        <v>60</v>
      </c>
      <c r="C30" s="15" t="s">
        <v>102</v>
      </c>
      <c r="D30" s="18">
        <v>74000005</v>
      </c>
      <c r="E30" s="17" t="s">
        <v>97</v>
      </c>
      <c r="F30" s="16">
        <v>8</v>
      </c>
      <c r="G30" s="15">
        <v>278.76</v>
      </c>
      <c r="H30" s="15">
        <v>1723.76</v>
      </c>
      <c r="I30" s="15">
        <f t="shared" si="1"/>
        <v>506.31999999999994</v>
      </c>
      <c r="J30" s="15"/>
      <c r="K30" s="15">
        <f t="shared" si="0"/>
        <v>2230.08</v>
      </c>
      <c r="L30" s="8"/>
    </row>
    <row r="31" spans="1:12" x14ac:dyDescent="0.25">
      <c r="A31" s="9" t="s">
        <v>62</v>
      </c>
      <c r="B31" s="9" t="s">
        <v>61</v>
      </c>
      <c r="C31" s="15" t="s">
        <v>102</v>
      </c>
      <c r="D31" s="19" t="s">
        <v>86</v>
      </c>
      <c r="E31" s="17" t="s">
        <v>97</v>
      </c>
      <c r="F31" s="16">
        <v>48</v>
      </c>
      <c r="G31" s="15">
        <v>14.04</v>
      </c>
      <c r="H31" s="15">
        <v>620.16</v>
      </c>
      <c r="I31" s="15">
        <f t="shared" si="1"/>
        <v>53.759999999999991</v>
      </c>
      <c r="J31" s="15"/>
      <c r="K31" s="15">
        <f t="shared" si="0"/>
        <v>673.92</v>
      </c>
    </row>
    <row r="32" spans="1:12" x14ac:dyDescent="0.25">
      <c r="A32" s="9">
        <v>6</v>
      </c>
      <c r="B32" s="9" t="s">
        <v>63</v>
      </c>
      <c r="C32" s="15"/>
      <c r="D32" s="19"/>
      <c r="E32" s="17"/>
      <c r="F32" s="16"/>
      <c r="G32" s="15"/>
      <c r="H32" s="15"/>
      <c r="I32" s="15"/>
      <c r="J32" s="15"/>
      <c r="K32" s="15"/>
    </row>
    <row r="33" spans="1:12" ht="45" x14ac:dyDescent="0.25">
      <c r="A33" s="9" t="s">
        <v>70</v>
      </c>
      <c r="B33" s="9" t="s">
        <v>64</v>
      </c>
      <c r="C33" s="15" t="s">
        <v>104</v>
      </c>
      <c r="D33" s="18">
        <v>12774</v>
      </c>
      <c r="E33" s="17" t="s">
        <v>96</v>
      </c>
      <c r="F33" s="16">
        <v>1000</v>
      </c>
      <c r="G33" s="15">
        <v>166.44</v>
      </c>
      <c r="H33" s="15">
        <f>132477.5+6151.6+25</f>
        <v>138654.1</v>
      </c>
      <c r="I33" s="15">
        <f t="shared" si="1"/>
        <v>27785.899999999994</v>
      </c>
      <c r="J33" s="15"/>
      <c r="K33" s="15">
        <f t="shared" si="0"/>
        <v>166440</v>
      </c>
    </row>
    <row r="34" spans="1:12" ht="30" x14ac:dyDescent="0.25">
      <c r="A34" s="9" t="s">
        <v>71</v>
      </c>
      <c r="B34" s="9" t="s">
        <v>65</v>
      </c>
      <c r="C34" s="15" t="s">
        <v>102</v>
      </c>
      <c r="D34" s="18" t="s">
        <v>90</v>
      </c>
      <c r="E34" s="17" t="s">
        <v>96</v>
      </c>
      <c r="F34" s="16">
        <v>1000</v>
      </c>
      <c r="G34" s="15">
        <v>43.58</v>
      </c>
      <c r="H34" s="15">
        <v>31853.5</v>
      </c>
      <c r="I34" s="15">
        <f t="shared" si="1"/>
        <v>11726.5</v>
      </c>
      <c r="J34" s="15"/>
      <c r="K34" s="15">
        <f t="shared" si="0"/>
        <v>43580</v>
      </c>
    </row>
    <row r="35" spans="1:12" ht="30" x14ac:dyDescent="0.25">
      <c r="A35" s="9" t="s">
        <v>72</v>
      </c>
      <c r="B35" s="9" t="s">
        <v>66</v>
      </c>
      <c r="C35" s="15" t="s">
        <v>102</v>
      </c>
      <c r="D35" s="19" t="s">
        <v>91</v>
      </c>
      <c r="E35" s="17" t="s">
        <v>96</v>
      </c>
      <c r="F35" s="16">
        <v>1000</v>
      </c>
      <c r="G35" s="15">
        <v>14.52</v>
      </c>
      <c r="H35" s="15">
        <v>9775.5</v>
      </c>
      <c r="I35" s="15">
        <f t="shared" si="1"/>
        <v>4744.5</v>
      </c>
      <c r="J35" s="15"/>
      <c r="K35" s="15">
        <f t="shared" si="0"/>
        <v>14520</v>
      </c>
      <c r="L35" s="8"/>
    </row>
    <row r="36" spans="1:12" ht="30" x14ac:dyDescent="0.25">
      <c r="A36" s="9" t="s">
        <v>73</v>
      </c>
      <c r="B36" s="9" t="s">
        <v>67</v>
      </c>
      <c r="C36" s="15" t="s">
        <v>102</v>
      </c>
      <c r="D36" s="19" t="s">
        <v>92</v>
      </c>
      <c r="E36" s="17" t="s">
        <v>96</v>
      </c>
      <c r="F36" s="16">
        <v>2000</v>
      </c>
      <c r="G36" s="15">
        <v>0.51</v>
      </c>
      <c r="H36" s="15">
        <f>K36</f>
        <v>1020</v>
      </c>
      <c r="I36" s="15">
        <v>0</v>
      </c>
      <c r="J36" s="15"/>
      <c r="K36" s="15">
        <f t="shared" si="0"/>
        <v>1020</v>
      </c>
    </row>
    <row r="37" spans="1:12" ht="30" x14ac:dyDescent="0.25">
      <c r="A37" s="9" t="s">
        <v>74</v>
      </c>
      <c r="B37" s="9" t="s">
        <v>68</v>
      </c>
      <c r="C37" s="15" t="s">
        <v>102</v>
      </c>
      <c r="D37" s="19" t="s">
        <v>93</v>
      </c>
      <c r="E37" s="17" t="s">
        <v>96</v>
      </c>
      <c r="F37" s="16">
        <v>2000</v>
      </c>
      <c r="G37" s="15">
        <v>9.0299999999999994</v>
      </c>
      <c r="H37" s="15">
        <v>17157</v>
      </c>
      <c r="I37" s="15">
        <f t="shared" si="1"/>
        <v>903</v>
      </c>
      <c r="J37" s="15"/>
      <c r="K37" s="15">
        <f t="shared" si="0"/>
        <v>18060</v>
      </c>
    </row>
    <row r="38" spans="1:12" ht="30" x14ac:dyDescent="0.25">
      <c r="A38" s="9" t="s">
        <v>75</v>
      </c>
      <c r="B38" s="9" t="s">
        <v>69</v>
      </c>
      <c r="C38" s="15" t="s">
        <v>102</v>
      </c>
      <c r="D38" s="19" t="s">
        <v>94</v>
      </c>
      <c r="E38" s="17" t="s">
        <v>96</v>
      </c>
      <c r="F38" s="16">
        <v>2000</v>
      </c>
      <c r="G38" s="15">
        <v>0.91</v>
      </c>
      <c r="H38" s="15">
        <v>1653</v>
      </c>
      <c r="I38" s="15">
        <f t="shared" si="1"/>
        <v>167</v>
      </c>
      <c r="J38" s="15"/>
      <c r="K38" s="15">
        <f t="shared" si="0"/>
        <v>1820</v>
      </c>
    </row>
    <row r="39" spans="1:12" ht="45" x14ac:dyDescent="0.25">
      <c r="A39" s="9">
        <v>7</v>
      </c>
      <c r="B39" s="9" t="s">
        <v>76</v>
      </c>
      <c r="C39" s="15"/>
      <c r="D39" s="19"/>
      <c r="E39" s="17"/>
      <c r="F39" s="16"/>
      <c r="G39" s="15"/>
      <c r="H39" s="15"/>
      <c r="I39" s="15"/>
      <c r="J39" s="15"/>
      <c r="K39" s="15"/>
    </row>
    <row r="40" spans="1:12" x14ac:dyDescent="0.25">
      <c r="A40" s="9" t="s">
        <v>79</v>
      </c>
      <c r="B40" s="9" t="s">
        <v>77</v>
      </c>
      <c r="C40" s="15" t="s">
        <v>102</v>
      </c>
      <c r="D40" s="19" t="s">
        <v>85</v>
      </c>
      <c r="E40" s="17" t="s">
        <v>97</v>
      </c>
      <c r="F40" s="16">
        <v>1000</v>
      </c>
      <c r="G40" s="15">
        <v>16.39</v>
      </c>
      <c r="H40" s="15">
        <v>15076.5</v>
      </c>
      <c r="I40" s="15">
        <f t="shared" si="1"/>
        <v>1313.5</v>
      </c>
      <c r="J40" s="15"/>
      <c r="K40" s="15">
        <f t="shared" si="0"/>
        <v>16390</v>
      </c>
    </row>
    <row r="41" spans="1:12" x14ac:dyDescent="0.25">
      <c r="A41" s="9" t="s">
        <v>80</v>
      </c>
      <c r="B41" s="9" t="s">
        <v>78</v>
      </c>
      <c r="C41" s="15" t="s">
        <v>102</v>
      </c>
      <c r="D41" s="19" t="s">
        <v>86</v>
      </c>
      <c r="E41" s="17" t="s">
        <v>97</v>
      </c>
      <c r="F41" s="16">
        <v>1000</v>
      </c>
      <c r="G41" s="15">
        <v>14.04</v>
      </c>
      <c r="H41" s="15">
        <v>12920</v>
      </c>
      <c r="I41" s="15">
        <f t="shared" si="1"/>
        <v>1120</v>
      </c>
      <c r="J41" s="15"/>
      <c r="K41" s="15">
        <f t="shared" si="0"/>
        <v>14040</v>
      </c>
    </row>
    <row r="42" spans="1:12" x14ac:dyDescent="0.25">
      <c r="A42" s="9"/>
      <c r="B42" s="10"/>
      <c r="C42" s="15"/>
      <c r="D42" s="16"/>
      <c r="E42" s="17"/>
      <c r="F42" s="16"/>
      <c r="G42" s="15"/>
      <c r="H42" s="15"/>
      <c r="I42" s="15"/>
      <c r="J42" s="15"/>
      <c r="K42" s="15"/>
      <c r="L42" s="8"/>
    </row>
    <row r="43" spans="1:12" x14ac:dyDescent="0.25">
      <c r="A43" s="10"/>
      <c r="B43" s="9"/>
      <c r="C43" s="15"/>
      <c r="D43" s="18"/>
      <c r="E43" s="20"/>
      <c r="F43" s="16"/>
      <c r="G43" s="15"/>
      <c r="H43" s="15"/>
      <c r="I43" s="15"/>
      <c r="J43" s="15"/>
      <c r="K43" s="15"/>
    </row>
    <row r="44" spans="1:12" x14ac:dyDescent="0.25">
      <c r="A44" s="10"/>
      <c r="B44" s="9"/>
      <c r="C44" s="15"/>
      <c r="D44" s="18"/>
      <c r="E44" s="20"/>
      <c r="F44" s="16"/>
      <c r="G44" s="15"/>
      <c r="H44" s="15"/>
      <c r="I44" s="15"/>
      <c r="J44" s="15"/>
      <c r="K44" s="15"/>
    </row>
    <row r="45" spans="1:12" x14ac:dyDescent="0.25">
      <c r="A45" s="10"/>
      <c r="B45" s="9"/>
      <c r="C45" s="15"/>
      <c r="D45" s="18"/>
      <c r="E45" s="20"/>
      <c r="F45" s="16"/>
      <c r="G45" s="15"/>
      <c r="H45" s="15"/>
      <c r="I45" s="15"/>
      <c r="J45" s="15"/>
      <c r="K45" s="15"/>
    </row>
    <row r="46" spans="1:12" x14ac:dyDescent="0.25">
      <c r="A46" s="10"/>
      <c r="B46" s="9"/>
      <c r="C46" s="15"/>
      <c r="D46" s="18"/>
      <c r="E46" s="20"/>
      <c r="F46" s="16"/>
      <c r="G46" s="15"/>
      <c r="H46" s="15"/>
      <c r="I46" s="15"/>
      <c r="J46" s="15"/>
      <c r="K46" s="15"/>
    </row>
    <row r="47" spans="1:12" x14ac:dyDescent="0.25">
      <c r="A47" s="10"/>
      <c r="B47" s="9"/>
      <c r="C47" s="15"/>
      <c r="D47" s="18"/>
      <c r="E47" s="20"/>
      <c r="F47" s="16"/>
      <c r="G47" s="15"/>
      <c r="H47" s="15"/>
      <c r="I47" s="15"/>
      <c r="J47" s="15"/>
      <c r="K47" s="15"/>
    </row>
    <row r="48" spans="1:12" x14ac:dyDescent="0.25">
      <c r="A48" s="10"/>
      <c r="B48" s="9"/>
      <c r="C48" s="15"/>
      <c r="D48" s="18"/>
      <c r="E48" s="20"/>
      <c r="F48" s="16"/>
      <c r="G48" s="15"/>
      <c r="H48" s="15"/>
      <c r="I48" s="15"/>
      <c r="J48" s="15"/>
      <c r="K48" s="15"/>
    </row>
    <row r="49" spans="1:11" x14ac:dyDescent="0.25">
      <c r="A49" s="9"/>
      <c r="B49" s="9"/>
      <c r="C49" s="15"/>
      <c r="D49" s="16"/>
      <c r="E49" s="17"/>
      <c r="F49" s="16"/>
      <c r="G49" s="15"/>
      <c r="H49" s="15"/>
      <c r="I49" s="15"/>
      <c r="J49" s="15"/>
      <c r="K49" s="15"/>
    </row>
    <row r="50" spans="1:11" x14ac:dyDescent="0.25">
      <c r="A50" s="10"/>
      <c r="B50" s="9"/>
      <c r="C50" s="15"/>
      <c r="D50" s="18"/>
      <c r="E50" s="20"/>
      <c r="F50" s="16"/>
      <c r="G50" s="15"/>
      <c r="H50" s="15"/>
      <c r="I50" s="15"/>
      <c r="J50" s="15"/>
      <c r="K50" s="15"/>
    </row>
    <row r="51" spans="1:11" x14ac:dyDescent="0.25">
      <c r="A51" s="10"/>
      <c r="B51" s="9"/>
      <c r="C51" s="15"/>
      <c r="D51" s="18"/>
      <c r="E51" s="20"/>
      <c r="F51" s="16"/>
      <c r="G51" s="15"/>
      <c r="H51" s="15"/>
      <c r="I51" s="15"/>
      <c r="J51" s="15"/>
      <c r="K51" s="15"/>
    </row>
    <row r="52" spans="1:11" x14ac:dyDescent="0.25">
      <c r="A52" s="10"/>
      <c r="B52" s="9"/>
      <c r="C52" s="15"/>
      <c r="D52" s="18"/>
      <c r="E52" s="20"/>
      <c r="F52" s="16"/>
      <c r="G52" s="15"/>
      <c r="H52" s="15"/>
      <c r="I52" s="15"/>
      <c r="J52" s="15"/>
      <c r="K52" s="15"/>
    </row>
    <row r="53" spans="1:11" x14ac:dyDescent="0.25">
      <c r="A53" s="9"/>
      <c r="B53" s="9"/>
      <c r="C53" s="15"/>
      <c r="D53" s="16"/>
      <c r="E53" s="17"/>
      <c r="F53" s="16"/>
      <c r="G53" s="15"/>
      <c r="H53" s="15"/>
      <c r="I53" s="15"/>
      <c r="J53" s="15"/>
      <c r="K53" s="15"/>
    </row>
    <row r="54" spans="1:11" hidden="1" x14ac:dyDescent="0.25">
      <c r="A54" s="9"/>
      <c r="B54" s="9"/>
      <c r="C54" s="15"/>
      <c r="D54" s="16"/>
      <c r="E54" s="17"/>
      <c r="F54" s="16"/>
      <c r="G54" s="15"/>
      <c r="H54" s="15"/>
      <c r="I54" s="15"/>
      <c r="J54" s="15"/>
      <c r="K54" s="15">
        <f t="shared" si="0"/>
        <v>0</v>
      </c>
    </row>
    <row r="55" spans="1:11" hidden="1" x14ac:dyDescent="0.25">
      <c r="A55" s="9"/>
      <c r="B55" s="9"/>
      <c r="C55" s="15"/>
      <c r="D55" s="16"/>
      <c r="E55" s="17"/>
      <c r="F55" s="16"/>
      <c r="G55" s="15"/>
      <c r="H55" s="15"/>
      <c r="I55" s="15"/>
      <c r="J55" s="15"/>
      <c r="K55" s="15">
        <f t="shared" si="0"/>
        <v>0</v>
      </c>
    </row>
    <row r="56" spans="1:11" hidden="1" x14ac:dyDescent="0.25">
      <c r="A56" s="9"/>
      <c r="B56" s="9"/>
      <c r="C56" s="15"/>
      <c r="D56" s="16"/>
      <c r="E56" s="17"/>
      <c r="F56" s="16"/>
      <c r="G56" s="15"/>
      <c r="H56" s="15"/>
      <c r="I56" s="15"/>
      <c r="J56" s="15"/>
      <c r="K56" s="15">
        <f t="shared" si="0"/>
        <v>0</v>
      </c>
    </row>
    <row r="57" spans="1:11" hidden="1" x14ac:dyDescent="0.25">
      <c r="A57" s="9"/>
      <c r="B57" s="9"/>
      <c r="C57" s="15"/>
      <c r="D57" s="16"/>
      <c r="E57" s="17"/>
      <c r="F57" s="16"/>
      <c r="G57" s="15"/>
      <c r="H57" s="15"/>
      <c r="I57" s="15"/>
      <c r="J57" s="15"/>
      <c r="K57" s="15">
        <f t="shared" si="0"/>
        <v>0</v>
      </c>
    </row>
    <row r="58" spans="1:11" hidden="1" x14ac:dyDescent="0.25">
      <c r="A58" s="9"/>
      <c r="B58" s="9"/>
      <c r="C58" s="15"/>
      <c r="D58" s="16"/>
      <c r="E58" s="17"/>
      <c r="F58" s="16"/>
      <c r="G58" s="15"/>
      <c r="H58" s="15"/>
      <c r="I58" s="15"/>
      <c r="J58" s="15"/>
      <c r="K58" s="15">
        <f t="shared" si="0"/>
        <v>0</v>
      </c>
    </row>
    <row r="59" spans="1:11" hidden="1" x14ac:dyDescent="0.25">
      <c r="A59" s="9"/>
      <c r="B59" s="9"/>
      <c r="C59" s="15"/>
      <c r="D59" s="16"/>
      <c r="E59" s="17"/>
      <c r="F59" s="16"/>
      <c r="G59" s="15"/>
      <c r="H59" s="15"/>
      <c r="I59" s="15"/>
      <c r="J59" s="15"/>
      <c r="K59" s="15">
        <f t="shared" si="0"/>
        <v>0</v>
      </c>
    </row>
    <row r="60" spans="1:11" hidden="1" x14ac:dyDescent="0.25">
      <c r="A60" s="9"/>
      <c r="B60" s="9"/>
      <c r="C60" s="15"/>
      <c r="D60" s="16"/>
      <c r="E60" s="17"/>
      <c r="F60" s="16"/>
      <c r="G60" s="15"/>
      <c r="H60" s="15"/>
      <c r="I60" s="15"/>
      <c r="J60" s="15"/>
      <c r="K60" s="15">
        <f t="shared" si="0"/>
        <v>0</v>
      </c>
    </row>
    <row r="61" spans="1:11" hidden="1" x14ac:dyDescent="0.25">
      <c r="A61" s="9"/>
      <c r="B61" s="9"/>
      <c r="C61" s="15"/>
      <c r="D61" s="16"/>
      <c r="E61" s="17"/>
      <c r="F61" s="16"/>
      <c r="G61" s="15"/>
      <c r="H61" s="15"/>
      <c r="I61" s="15"/>
      <c r="J61" s="15"/>
      <c r="K61" s="15">
        <f t="shared" si="0"/>
        <v>0</v>
      </c>
    </row>
    <row r="62" spans="1:11" hidden="1" x14ac:dyDescent="0.25">
      <c r="A62" s="9"/>
      <c r="B62" s="9"/>
      <c r="C62" s="15"/>
      <c r="D62" s="16"/>
      <c r="E62" s="17"/>
      <c r="F62" s="16"/>
      <c r="G62" s="15"/>
      <c r="H62" s="15"/>
      <c r="I62" s="15"/>
      <c r="J62" s="15"/>
      <c r="K62" s="15">
        <f t="shared" si="0"/>
        <v>0</v>
      </c>
    </row>
    <row r="63" spans="1:11" hidden="1" x14ac:dyDescent="0.25">
      <c r="A63" s="9"/>
      <c r="B63" s="9"/>
      <c r="C63" s="15"/>
      <c r="D63" s="16"/>
      <c r="E63" s="17"/>
      <c r="F63" s="16"/>
      <c r="G63" s="15"/>
      <c r="H63" s="15"/>
      <c r="I63" s="15"/>
      <c r="J63" s="15"/>
      <c r="K63" s="15">
        <f t="shared" si="0"/>
        <v>0</v>
      </c>
    </row>
    <row r="64" spans="1:11" hidden="1" x14ac:dyDescent="0.25">
      <c r="A64" s="9"/>
      <c r="B64" s="9"/>
      <c r="C64" s="15"/>
      <c r="D64" s="16"/>
      <c r="E64" s="17"/>
      <c r="F64" s="16"/>
      <c r="G64" s="15"/>
      <c r="H64" s="15"/>
      <c r="I64" s="15"/>
      <c r="J64" s="15"/>
      <c r="K64" s="15">
        <f t="shared" si="0"/>
        <v>0</v>
      </c>
    </row>
    <row r="65" spans="1:11" hidden="1" x14ac:dyDescent="0.25">
      <c r="A65" s="9"/>
      <c r="B65" s="9"/>
      <c r="C65" s="15"/>
      <c r="D65" s="16"/>
      <c r="E65" s="17"/>
      <c r="F65" s="16"/>
      <c r="G65" s="15"/>
      <c r="H65" s="15"/>
      <c r="I65" s="15"/>
      <c r="J65" s="15"/>
      <c r="K65" s="15">
        <f t="shared" si="0"/>
        <v>0</v>
      </c>
    </row>
    <row r="66" spans="1:11" hidden="1" x14ac:dyDescent="0.25">
      <c r="A66" s="9"/>
      <c r="B66" s="9"/>
      <c r="C66" s="15"/>
      <c r="D66" s="16"/>
      <c r="E66" s="17"/>
      <c r="F66" s="16"/>
      <c r="G66" s="15"/>
      <c r="H66" s="15"/>
      <c r="I66" s="15"/>
      <c r="J66" s="15"/>
      <c r="K66" s="15">
        <f t="shared" si="0"/>
        <v>0</v>
      </c>
    </row>
    <row r="67" spans="1:11" hidden="1" x14ac:dyDescent="0.25">
      <c r="A67" s="9"/>
      <c r="B67" s="9"/>
      <c r="C67" s="15"/>
      <c r="D67" s="16"/>
      <c r="E67" s="17"/>
      <c r="F67" s="16"/>
      <c r="G67" s="15"/>
      <c r="H67" s="15"/>
      <c r="I67" s="15"/>
      <c r="J67" s="15"/>
      <c r="K67" s="15">
        <f t="shared" si="0"/>
        <v>0</v>
      </c>
    </row>
    <row r="68" spans="1:11" hidden="1" x14ac:dyDescent="0.25">
      <c r="A68" s="9"/>
      <c r="B68" s="9"/>
      <c r="C68" s="15"/>
      <c r="D68" s="16"/>
      <c r="E68" s="17"/>
      <c r="F68" s="16"/>
      <c r="G68" s="15"/>
      <c r="H68" s="15"/>
      <c r="I68" s="15"/>
      <c r="J68" s="15"/>
      <c r="K68" s="15">
        <f t="shared" si="0"/>
        <v>0</v>
      </c>
    </row>
    <row r="69" spans="1:11" hidden="1" x14ac:dyDescent="0.25">
      <c r="A69" s="9"/>
      <c r="B69" s="9"/>
      <c r="C69" s="15"/>
      <c r="D69" s="16"/>
      <c r="E69" s="17"/>
      <c r="F69" s="16"/>
      <c r="G69" s="15"/>
      <c r="H69" s="15"/>
      <c r="I69" s="15"/>
      <c r="J69" s="15"/>
      <c r="K69" s="15">
        <f t="shared" si="0"/>
        <v>0</v>
      </c>
    </row>
    <row r="70" spans="1:11" hidden="1" x14ac:dyDescent="0.25">
      <c r="A70" s="9"/>
      <c r="B70" s="9"/>
      <c r="C70" s="15"/>
      <c r="D70" s="16"/>
      <c r="E70" s="17"/>
      <c r="F70" s="16"/>
      <c r="G70" s="15"/>
      <c r="H70" s="15"/>
      <c r="I70" s="15"/>
      <c r="J70" s="15"/>
      <c r="K70" s="15">
        <f t="shared" si="0"/>
        <v>0</v>
      </c>
    </row>
    <row r="71" spans="1:11" hidden="1" x14ac:dyDescent="0.25">
      <c r="A71" s="9"/>
      <c r="B71" s="9"/>
      <c r="C71" s="15"/>
      <c r="D71" s="16"/>
      <c r="E71" s="17"/>
      <c r="F71" s="16"/>
      <c r="G71" s="15"/>
      <c r="H71" s="15"/>
      <c r="I71" s="15"/>
      <c r="J71" s="15"/>
      <c r="K71" s="15">
        <f t="shared" si="0"/>
        <v>0</v>
      </c>
    </row>
    <row r="72" spans="1:11" hidden="1" x14ac:dyDescent="0.25">
      <c r="A72" s="9"/>
      <c r="B72" s="9"/>
      <c r="C72" s="15"/>
      <c r="D72" s="16"/>
      <c r="E72" s="17"/>
      <c r="F72" s="16"/>
      <c r="G72" s="15"/>
      <c r="H72" s="15"/>
      <c r="I72" s="15"/>
      <c r="J72" s="15"/>
      <c r="K72" s="15">
        <f t="shared" si="0"/>
        <v>0</v>
      </c>
    </row>
    <row r="73" spans="1:11" hidden="1" x14ac:dyDescent="0.25">
      <c r="A73" s="9"/>
      <c r="B73" s="9"/>
      <c r="C73" s="15"/>
      <c r="D73" s="16"/>
      <c r="E73" s="17"/>
      <c r="F73" s="16"/>
      <c r="G73" s="15"/>
      <c r="H73" s="15"/>
      <c r="I73" s="15"/>
      <c r="J73" s="15"/>
      <c r="K73" s="15">
        <f t="shared" si="0"/>
        <v>0</v>
      </c>
    </row>
    <row r="74" spans="1:11" hidden="1" x14ac:dyDescent="0.25">
      <c r="A74" s="9"/>
      <c r="B74" s="9"/>
      <c r="C74" s="15"/>
      <c r="D74" s="16"/>
      <c r="E74" s="17"/>
      <c r="F74" s="16"/>
      <c r="G74" s="15"/>
      <c r="H74" s="15"/>
      <c r="I74" s="15"/>
      <c r="J74" s="15"/>
      <c r="K74" s="15">
        <f t="shared" si="0"/>
        <v>0</v>
      </c>
    </row>
    <row r="75" spans="1:11" hidden="1" x14ac:dyDescent="0.25">
      <c r="A75" s="9"/>
      <c r="B75" s="9"/>
      <c r="C75" s="15"/>
      <c r="D75" s="16"/>
      <c r="E75" s="17"/>
      <c r="F75" s="16"/>
      <c r="G75" s="15"/>
      <c r="H75" s="15"/>
      <c r="I75" s="15"/>
      <c r="J75" s="15"/>
      <c r="K75" s="15">
        <f t="shared" si="0"/>
        <v>0</v>
      </c>
    </row>
    <row r="76" spans="1:11" hidden="1" x14ac:dyDescent="0.25">
      <c r="A76" s="9"/>
      <c r="B76" s="9"/>
      <c r="C76" s="15"/>
      <c r="D76" s="16"/>
      <c r="E76" s="17"/>
      <c r="F76" s="16"/>
      <c r="G76" s="15"/>
      <c r="H76" s="15"/>
      <c r="I76" s="15"/>
      <c r="J76" s="15"/>
      <c r="K76" s="15">
        <f t="shared" si="0"/>
        <v>0</v>
      </c>
    </row>
    <row r="77" spans="1:11" hidden="1" x14ac:dyDescent="0.25">
      <c r="A77" s="9"/>
      <c r="B77" s="9"/>
      <c r="C77" s="15"/>
      <c r="D77" s="16"/>
      <c r="E77" s="17"/>
      <c r="F77" s="16"/>
      <c r="G77" s="15"/>
      <c r="H77" s="15"/>
      <c r="I77" s="15"/>
      <c r="J77" s="15"/>
      <c r="K77" s="15">
        <f t="shared" si="0"/>
        <v>0</v>
      </c>
    </row>
    <row r="78" spans="1:11" hidden="1" x14ac:dyDescent="0.25">
      <c r="A78" s="9"/>
      <c r="B78" s="9"/>
      <c r="C78" s="15"/>
      <c r="D78" s="16"/>
      <c r="E78" s="17"/>
      <c r="F78" s="16"/>
      <c r="G78" s="15"/>
      <c r="H78" s="15"/>
      <c r="I78" s="15"/>
      <c r="J78" s="15"/>
      <c r="K78" s="15">
        <f t="shared" si="0"/>
        <v>0</v>
      </c>
    </row>
    <row r="79" spans="1:11" hidden="1" x14ac:dyDescent="0.25">
      <c r="A79" s="9"/>
      <c r="B79" s="9"/>
      <c r="C79" s="15"/>
      <c r="D79" s="16"/>
      <c r="E79" s="17"/>
      <c r="F79" s="16"/>
      <c r="G79" s="15"/>
      <c r="H79" s="15"/>
      <c r="I79" s="15"/>
      <c r="J79" s="15"/>
      <c r="K79" s="15">
        <f t="shared" si="0"/>
        <v>0</v>
      </c>
    </row>
    <row r="80" spans="1:11" hidden="1" x14ac:dyDescent="0.25">
      <c r="A80" s="9"/>
      <c r="B80" s="9"/>
      <c r="C80" s="15"/>
      <c r="D80" s="16"/>
      <c r="E80" s="17"/>
      <c r="F80" s="16"/>
      <c r="G80" s="15"/>
      <c r="H80" s="15"/>
      <c r="I80" s="15"/>
      <c r="J80" s="15"/>
      <c r="K80" s="15">
        <f t="shared" si="0"/>
        <v>0</v>
      </c>
    </row>
    <row r="81" spans="1:11" hidden="1" x14ac:dyDescent="0.25">
      <c r="A81" s="9"/>
      <c r="B81" s="9"/>
      <c r="C81" s="15"/>
      <c r="D81" s="16"/>
      <c r="E81" s="17"/>
      <c r="F81" s="16"/>
      <c r="G81" s="15"/>
      <c r="H81" s="15"/>
      <c r="I81" s="15"/>
      <c r="J81" s="15"/>
      <c r="K81" s="15">
        <f t="shared" si="0"/>
        <v>0</v>
      </c>
    </row>
    <row r="82" spans="1:11" hidden="1" x14ac:dyDescent="0.25">
      <c r="A82" s="9"/>
      <c r="B82" s="9"/>
      <c r="C82" s="15"/>
      <c r="D82" s="16"/>
      <c r="E82" s="17"/>
      <c r="F82" s="16"/>
      <c r="G82" s="15"/>
      <c r="H82" s="15"/>
      <c r="I82" s="15"/>
      <c r="J82" s="15"/>
      <c r="K82" s="15">
        <f t="shared" si="0"/>
        <v>0</v>
      </c>
    </row>
    <row r="83" spans="1:11" hidden="1" x14ac:dyDescent="0.25">
      <c r="A83" s="9"/>
      <c r="B83" s="9"/>
      <c r="C83" s="15"/>
      <c r="D83" s="16"/>
      <c r="E83" s="17"/>
      <c r="F83" s="16"/>
      <c r="G83" s="15"/>
      <c r="H83" s="15"/>
      <c r="I83" s="15"/>
      <c r="J83" s="15"/>
      <c r="K83" s="15">
        <f t="shared" si="0"/>
        <v>0</v>
      </c>
    </row>
    <row r="84" spans="1:11" hidden="1" x14ac:dyDescent="0.25">
      <c r="A84" s="9"/>
      <c r="B84" s="9"/>
      <c r="C84" s="15"/>
      <c r="D84" s="16"/>
      <c r="E84" s="17"/>
      <c r="F84" s="16"/>
      <c r="G84" s="15"/>
      <c r="H84" s="15"/>
      <c r="I84" s="15"/>
      <c r="J84" s="15"/>
      <c r="K84" s="15">
        <f t="shared" si="0"/>
        <v>0</v>
      </c>
    </row>
    <row r="85" spans="1:11" hidden="1" x14ac:dyDescent="0.25">
      <c r="A85" s="9"/>
      <c r="B85" s="9"/>
      <c r="C85" s="15"/>
      <c r="D85" s="16"/>
      <c r="E85" s="17"/>
      <c r="F85" s="16"/>
      <c r="G85" s="15"/>
      <c r="H85" s="15"/>
      <c r="I85" s="15"/>
      <c r="J85" s="15"/>
      <c r="K85" s="15">
        <f t="shared" si="0"/>
        <v>0</v>
      </c>
    </row>
    <row r="86" spans="1:11" hidden="1" x14ac:dyDescent="0.25">
      <c r="A86" s="9"/>
      <c r="B86" s="9"/>
      <c r="C86" s="15"/>
      <c r="D86" s="16"/>
      <c r="E86" s="17"/>
      <c r="F86" s="16"/>
      <c r="G86" s="15"/>
      <c r="H86" s="15"/>
      <c r="I86" s="15"/>
      <c r="J86" s="15"/>
      <c r="K86" s="15">
        <f t="shared" si="0"/>
        <v>0</v>
      </c>
    </row>
    <row r="87" spans="1:11" hidden="1" x14ac:dyDescent="0.25">
      <c r="A87" s="9"/>
      <c r="B87" s="9"/>
      <c r="C87" s="15"/>
      <c r="D87" s="16"/>
      <c r="E87" s="17"/>
      <c r="F87" s="16"/>
      <c r="G87" s="15"/>
      <c r="H87" s="15"/>
      <c r="I87" s="15"/>
      <c r="J87" s="15"/>
      <c r="K87" s="15">
        <f t="shared" si="0"/>
        <v>0</v>
      </c>
    </row>
    <row r="88" spans="1:11" hidden="1" x14ac:dyDescent="0.25">
      <c r="A88" s="9"/>
      <c r="B88" s="9"/>
      <c r="C88" s="15"/>
      <c r="D88" s="16"/>
      <c r="E88" s="17"/>
      <c r="F88" s="16"/>
      <c r="G88" s="15"/>
      <c r="H88" s="15"/>
      <c r="I88" s="15"/>
      <c r="J88" s="15"/>
      <c r="K88" s="15">
        <f t="shared" si="0"/>
        <v>0</v>
      </c>
    </row>
    <row r="89" spans="1:11" hidden="1" x14ac:dyDescent="0.25">
      <c r="A89" s="9"/>
      <c r="B89" s="9"/>
      <c r="C89" s="15"/>
      <c r="D89" s="16"/>
      <c r="E89" s="17"/>
      <c r="F89" s="16"/>
      <c r="G89" s="15"/>
      <c r="H89" s="15"/>
      <c r="I89" s="15"/>
      <c r="J89" s="15"/>
      <c r="K89" s="15">
        <f t="shared" si="0"/>
        <v>0</v>
      </c>
    </row>
    <row r="90" spans="1:11" hidden="1" x14ac:dyDescent="0.25">
      <c r="A90" s="9"/>
      <c r="B90" s="9"/>
      <c r="C90" s="15"/>
      <c r="D90" s="16"/>
      <c r="E90" s="17"/>
      <c r="F90" s="16"/>
      <c r="G90" s="15"/>
      <c r="H90" s="15"/>
      <c r="I90" s="15"/>
      <c r="J90" s="15"/>
      <c r="K90" s="15">
        <f t="shared" si="0"/>
        <v>0</v>
      </c>
    </row>
    <row r="91" spans="1:11" hidden="1" x14ac:dyDescent="0.25">
      <c r="A91" s="9"/>
      <c r="B91" s="9"/>
      <c r="C91" s="15"/>
      <c r="D91" s="16"/>
      <c r="E91" s="17"/>
      <c r="F91" s="16"/>
      <c r="G91" s="15"/>
      <c r="H91" s="15"/>
      <c r="I91" s="15"/>
      <c r="J91" s="15"/>
      <c r="K91" s="15">
        <f t="shared" si="0"/>
        <v>0</v>
      </c>
    </row>
    <row r="92" spans="1:11" hidden="1" x14ac:dyDescent="0.25">
      <c r="A92" s="9"/>
      <c r="B92" s="9"/>
      <c r="C92" s="15"/>
      <c r="D92" s="16"/>
      <c r="E92" s="17"/>
      <c r="F92" s="16"/>
      <c r="G92" s="15"/>
      <c r="H92" s="15"/>
      <c r="I92" s="15"/>
      <c r="J92" s="15"/>
      <c r="K92" s="15">
        <f t="shared" si="0"/>
        <v>0</v>
      </c>
    </row>
    <row r="93" spans="1:11" hidden="1" x14ac:dyDescent="0.25">
      <c r="A93" s="9"/>
      <c r="B93" s="9"/>
      <c r="C93" s="15"/>
      <c r="D93" s="16"/>
      <c r="E93" s="17"/>
      <c r="F93" s="16"/>
      <c r="G93" s="15"/>
      <c r="H93" s="15"/>
      <c r="I93" s="15"/>
      <c r="J93" s="15"/>
      <c r="K93" s="15">
        <f t="shared" si="0"/>
        <v>0</v>
      </c>
    </row>
    <row r="94" spans="1:11" hidden="1" x14ac:dyDescent="0.25">
      <c r="A94" s="9"/>
      <c r="B94" s="9"/>
      <c r="C94" s="15"/>
      <c r="D94" s="16"/>
      <c r="E94" s="17"/>
      <c r="F94" s="16"/>
      <c r="G94" s="15"/>
      <c r="H94" s="15"/>
      <c r="I94" s="15"/>
      <c r="J94" s="15"/>
      <c r="K94" s="15">
        <f t="shared" si="0"/>
        <v>0</v>
      </c>
    </row>
    <row r="95" spans="1:11" hidden="1" x14ac:dyDescent="0.25">
      <c r="A95" s="9"/>
      <c r="B95" s="9"/>
      <c r="C95" s="15"/>
      <c r="D95" s="16"/>
      <c r="E95" s="17"/>
      <c r="F95" s="16"/>
      <c r="G95" s="15"/>
      <c r="H95" s="15"/>
      <c r="I95" s="15"/>
      <c r="J95" s="15"/>
      <c r="K95" s="15">
        <f t="shared" si="0"/>
        <v>0</v>
      </c>
    </row>
    <row r="96" spans="1:11" hidden="1" x14ac:dyDescent="0.25">
      <c r="A96" s="9"/>
      <c r="B96" s="9"/>
      <c r="C96" s="15"/>
      <c r="D96" s="16"/>
      <c r="E96" s="17"/>
      <c r="F96" s="16"/>
      <c r="G96" s="15"/>
      <c r="H96" s="15"/>
      <c r="I96" s="15"/>
      <c r="J96" s="15"/>
      <c r="K96" s="15">
        <f t="shared" si="0"/>
        <v>0</v>
      </c>
    </row>
    <row r="97" spans="1:11" hidden="1" x14ac:dyDescent="0.25">
      <c r="A97" s="9"/>
      <c r="B97" s="9"/>
      <c r="C97" s="15"/>
      <c r="D97" s="16"/>
      <c r="E97" s="17"/>
      <c r="F97" s="16"/>
      <c r="G97" s="15"/>
      <c r="H97" s="15"/>
      <c r="I97" s="15"/>
      <c r="J97" s="15"/>
      <c r="K97" s="15">
        <f t="shared" si="0"/>
        <v>0</v>
      </c>
    </row>
    <row r="98" spans="1:11" hidden="1" x14ac:dyDescent="0.25">
      <c r="A98" s="9"/>
      <c r="B98" s="9"/>
      <c r="C98" s="15"/>
      <c r="D98" s="16"/>
      <c r="E98" s="17"/>
      <c r="F98" s="16"/>
      <c r="G98" s="15"/>
      <c r="H98" s="15"/>
      <c r="I98" s="15"/>
      <c r="J98" s="15"/>
      <c r="K98" s="15">
        <f t="shared" si="0"/>
        <v>0</v>
      </c>
    </row>
    <row r="99" spans="1:11" hidden="1" x14ac:dyDescent="0.25">
      <c r="A99" s="9"/>
      <c r="B99" s="9"/>
      <c r="C99" s="15"/>
      <c r="D99" s="16"/>
      <c r="E99" s="17"/>
      <c r="F99" s="16"/>
      <c r="G99" s="15"/>
      <c r="H99" s="15"/>
      <c r="I99" s="15"/>
      <c r="J99" s="15"/>
      <c r="K99" s="15">
        <f t="shared" si="0"/>
        <v>0</v>
      </c>
    </row>
    <row r="100" spans="1:11" hidden="1" x14ac:dyDescent="0.25">
      <c r="A100" s="9"/>
      <c r="B100" s="9"/>
      <c r="C100" s="15"/>
      <c r="D100" s="16"/>
      <c r="E100" s="17"/>
      <c r="F100" s="16"/>
      <c r="G100" s="21"/>
      <c r="H100" s="15"/>
      <c r="I100" s="15"/>
      <c r="J100" s="15"/>
      <c r="K100" s="15">
        <f t="shared" si="0"/>
        <v>0</v>
      </c>
    </row>
    <row r="101" spans="1:11" x14ac:dyDescent="0.25">
      <c r="A101" s="22" t="s">
        <v>13</v>
      </c>
      <c r="B101" s="23"/>
      <c r="C101" s="23"/>
      <c r="D101" s="23"/>
      <c r="E101" s="23"/>
      <c r="F101" s="23"/>
      <c r="G101" s="24"/>
      <c r="H101" s="21">
        <f ca="1">SUM(INDIRECT("H3:H" &amp; ROW()-1))</f>
        <v>749091.34000000008</v>
      </c>
      <c r="I101" s="21">
        <f ca="1">SUM(INDIRECT("I3:I" &amp; ROW()-1))</f>
        <v>93672.63</v>
      </c>
      <c r="J101" s="21">
        <f ca="1">SUM(INDIRECT("J3:J" &amp; ROW()-1))</f>
        <v>0</v>
      </c>
      <c r="K101" s="21">
        <f ca="1">SUM(INDIRECT("K3:K" &amp; ROW()-1))</f>
        <v>842763.97000000009</v>
      </c>
    </row>
    <row r="102" spans="1:11" x14ac:dyDescent="0.25">
      <c r="F102" s="7"/>
    </row>
    <row r="103" spans="1:11" x14ac:dyDescent="0.25">
      <c r="H103" s="8"/>
    </row>
    <row r="106" spans="1:11" x14ac:dyDescent="0.25">
      <c r="J106" s="8"/>
    </row>
  </sheetData>
  <sheetProtection selectLockedCells="1" sort="0" selectUnlockedCells="1"/>
  <mergeCells count="1">
    <mergeCell ref="A101:G101"/>
  </mergeCells>
  <phoneticPr fontId="3" type="noConversion"/>
  <dataValidations count="1">
    <dataValidation type="list" allowBlank="1" showInputMessage="1" showErrorMessage="1" sqref="E3:E100" xr:uid="{7427E5E3-56B3-4C3D-B72D-466CB8237AA9}">
      <formula1>"m, m³/hora, unid, contrato, ha, m², L, km, h, m³, d, mês, m³/km, t, l/min, l/seg, m³/seg, m³/min, kg, g, cm³, km³, cm, dam², Hh, hab/km², kit, dz, s, vb"</formula1>
    </dataValidation>
  </dataValidations>
  <pageMargins left="0.51181102362204722" right="0.51181102362204722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</dc:creator>
  <cp:lastModifiedBy>Kevin Mazzo</cp:lastModifiedBy>
  <cp:lastPrinted>2025-10-13T13:17:18Z</cp:lastPrinted>
  <dcterms:created xsi:type="dcterms:W3CDTF">2021-09-21T22:01:40Z</dcterms:created>
  <dcterms:modified xsi:type="dcterms:W3CDTF">2026-05-19T14:32:14Z</dcterms:modified>
</cp:coreProperties>
</file>